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5" i="1" l="1"/>
</calcChain>
</file>

<file path=xl/sharedStrings.xml><?xml version="1.0" encoding="utf-8"?>
<sst xmlns="http://schemas.openxmlformats.org/spreadsheetml/2006/main" count="218" uniqueCount="207">
  <si>
    <t>Итого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</si>
  <si>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</si>
  <si>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</si>
  <si>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</si>
  <si>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</si>
  <si>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</si>
  <si>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</si>
  <si>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</si>
  <si>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</si>
  <si>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</si>
  <si>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</si>
  <si>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</si>
  <si>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</si>
  <si>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</si>
  <si>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</si>
  <si>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</si>
  <si>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</si>
  <si>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</si>
  <si>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</si>
  <si>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</si>
  <si>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</si>
  <si>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</si>
  <si>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</si>
  <si>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</si>
  <si>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</si>
  <si>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</si>
  <si>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</si>
  <si>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</si>
  <si>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</si>
  <si>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</si>
  <si>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</si>
  <si>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</si>
  <si>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</si>
  <si>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</si>
  <si>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</si>
  <si>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</si>
  <si>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</si>
  <si>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</si>
  <si>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</si>
  <si>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</si>
  <si>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</si>
  <si>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</si>
  <si>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</si>
  <si>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</si>
  <si>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</si>
  <si>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</si>
  <si>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</si>
  <si>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</si>
  <si>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</si>
  <si>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</si>
  <si>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</si>
  <si>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</si>
  <si>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</si>
  <si>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</si>
  <si>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</si>
  <si>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</si>
  <si>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</si>
  <si>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</si>
  <si>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</si>
  <si>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</si>
  <si>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</si>
  <si>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</si>
  <si>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</si>
  <si>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</si>
  <si>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</si>
  <si>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</si>
  <si>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</si>
  <si>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</si>
  <si>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</si>
  <si>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</si>
  <si>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</si>
  <si>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</si>
  <si>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</si>
  <si>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</si>
  <si>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</si>
  <si>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</si>
  <si>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</si>
  <si>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</si>
  <si>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</si>
  <si>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</si>
  <si>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</si>
  <si>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</si>
  <si>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</si>
  <si>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</si>
  <si>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</si>
  <si>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</si>
  <si>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</si>
  <si>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</si>
  <si>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</si>
  <si>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</si>
  <si>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</si>
  <si>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</si>
  <si>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</si>
  <si>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</si>
  <si>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</si>
  <si>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</si>
  <si>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</si>
  <si>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</si>
  <si>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>02001S3203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</si>
  <si>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</si>
  <si>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</si>
  <si>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0100124070</t>
  </si>
  <si>
    <t>0200144580</t>
  </si>
  <si>
    <t>020E200000</t>
  </si>
  <si>
    <t>020E250970</t>
  </si>
  <si>
    <t>0500000000</t>
  </si>
  <si>
    <t>0500100000</t>
  </si>
  <si>
    <t>05001L5761</t>
  </si>
  <si>
    <t>5000051200</t>
  </si>
  <si>
    <t>Мероприятия по развитию архивного дела за счет платных услуг и безвозмездных поступлений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</si>
  <si>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</si>
  <si>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</si>
  <si>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</si>
  <si>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</si>
  <si>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</si>
  <si>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Основное мероприятие "Удовлетворение потребностей сельского населения в доступном жилье"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</si>
  <si>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</si>
  <si>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</si>
  <si>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Исполнено за 2022 год</t>
  </si>
  <si>
    <t>Исполнено за 2023 год</t>
  </si>
  <si>
    <t>010A200000</t>
  </si>
  <si>
    <t>010A255194</t>
  </si>
  <si>
    <t>010A255195</t>
  </si>
  <si>
    <t>0200110270</t>
  </si>
  <si>
    <t>0200143204</t>
  </si>
  <si>
    <t>02001L7500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</si>
  <si>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</si>
  <si>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</si>
  <si>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</si>
  <si>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</si>
  <si>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</si>
  <si>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</si>
  <si>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</si>
  <si>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</si>
  <si>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</si>
  <si>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</si>
  <si>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</si>
  <si>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</si>
  <si>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</si>
  <si>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</si>
  <si>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</si>
  <si>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</si>
  <si>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</si>
  <si>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Основное мероприятие "Региональный проект "Творческие люди" в рамках реализации национального проекта "Культура"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</si>
  <si>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</si>
  <si>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</si>
  <si>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</si>
  <si>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модернизации школьных систем образования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</si>
  <si>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</si>
  <si>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</si>
  <si>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</si>
  <si>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</si>
  <si>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</si>
  <si>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</si>
  <si>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</si>
  <si>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</si>
  <si>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</si>
  <si>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</si>
  <si>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</si>
  <si>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</si>
  <si>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2023 год                                                                                                                                                                                                                                </t>
  </si>
  <si>
    <t>0100144530</t>
  </si>
  <si>
    <t>010A100000</t>
  </si>
  <si>
    <t>010A154540</t>
  </si>
  <si>
    <t>010A155900</t>
  </si>
  <si>
    <t>0200143210</t>
  </si>
  <si>
    <t>02001S3210</t>
  </si>
  <si>
    <t>0600100000</t>
  </si>
  <si>
    <t>0600110120</t>
  </si>
  <si>
    <t>5000042180</t>
  </si>
  <si>
    <t>5000043240</t>
  </si>
  <si>
    <t>5000044530</t>
  </si>
  <si>
    <t>50000L4970</t>
  </si>
  <si>
    <t>50000R0820</t>
  </si>
  <si>
    <t>50000S3240</t>
  </si>
  <si>
    <t>0100310120</t>
  </si>
  <si>
    <t>0200110120</t>
  </si>
  <si>
    <t>02001S3204</t>
  </si>
  <si>
    <t>02001К7500</t>
  </si>
  <si>
    <t>020E250980</t>
  </si>
  <si>
    <t>0500200000</t>
  </si>
  <si>
    <t>05002L5762</t>
  </si>
  <si>
    <t>0700000000</t>
  </si>
  <si>
    <t>0700300000</t>
  </si>
  <si>
    <t>0700310120</t>
  </si>
  <si>
    <t>07003L7530</t>
  </si>
  <si>
    <t>на обеспечение доступа органов местного самоуправления и муниципальных учреждений к сети Интернет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</si>
  <si>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</si>
  <si>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</si>
  <si>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 xml:space="preserve">на реализацию мероприятий по техническому оснащению муниципальных музеев 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</si>
  <si>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</si>
  <si>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</si>
  <si>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</si>
  <si>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</si>
  <si>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</si>
  <si>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</si>
  <si>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</si>
  <si>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</si>
  <si>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основное мероприятие "Ликвидация аварийного жилищного фонда"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</si>
  <si>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</si>
  <si>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"Создание условий для привлечения населения к занятиям физической культурой и спортом"</t>
  </si>
  <si>
    <t>реализация мероприятий по закупке оборудования для создания "умных" спортивных площадок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</si>
  <si>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</si>
  <si>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</si>
  <si>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</si>
  <si>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реализация мероприятий по обеспечению жильем молодых семей</t>
  </si>
  <si>
    <t>Софинансирование мероприятий по поддержке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</si>
</sst>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0" fillId="0" borderId="0" xfId="0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6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showGridLines="0" tabSelected="1" topLeftCell="A100" workbookViewId="0">
      <selection activeCell="J111" sqref="J111"/>
    </sheetView>
  </sheetViews>
  <sheetFormatPr defaultColWidth="9.140625" defaultRowHeight="12.75" x14ac:dyDescent="0.2"/>
  <cols>
    <col min="1" max="2" width="5.7109375" customWidth="1"/>
    <col min="3" max="3" width="57.140625" customWidth="1"/>
    <col min="4" max="6" width="0" hidden="1" customWidth="1"/>
    <col min="7" max="7" width="11.42578125" customWidth="1"/>
    <col min="8" max="8" width="13.28515625" customWidth="1"/>
    <col min="9" max="9" width="11.7109375" customWidth="1"/>
    <col min="10" max="10" width="11.85546875" customWidth="1"/>
    <col min="11" max="11" width="3.42578125" customWidth="1"/>
    <col min="12" max="236" width="9.140625" customWidth="1"/>
  </cols>
  <sheetData>
    <row r="1" spans="1:11" ht="23.25" customHeight="1" x14ac:dyDescent="0.2">
      <c r="A1" s="1"/>
      <c r="B1" s="3" t="s">
        <v>160</v>
      </c>
      <c r="C1" s="3"/>
      <c r="D1" s="3"/>
      <c r="E1" s="3"/>
      <c r="F1" s="3"/>
      <c r="G1" s="3"/>
      <c r="H1" s="3"/>
      <c r="I1" s="3"/>
      <c r="J1" s="3"/>
      <c r="K1" s="1"/>
    </row>
    <row r="2" spans="1:11" ht="23.25" customHeight="1" x14ac:dyDescent="0.2">
      <c r="A2" s="1"/>
      <c r="B2" s="3"/>
      <c r="C2" s="3"/>
      <c r="D2" s="3"/>
      <c r="E2" s="3"/>
      <c r="F2" s="3"/>
      <c r="G2" s="3"/>
      <c r="H2" s="3"/>
      <c r="I2" s="3"/>
      <c r="J2" s="3"/>
      <c r="K2" s="1"/>
    </row>
    <row r="3" spans="1:11" ht="36" customHeight="1" x14ac:dyDescent="0.2">
      <c r="A3" s="8" t="s">
        <v>96</v>
      </c>
      <c r="B3" s="8"/>
      <c r="C3" s="8"/>
      <c r="D3" s="4" t="s">
        <v>97</v>
      </c>
      <c r="E3" s="4"/>
      <c r="F3" s="4"/>
      <c r="G3" s="4"/>
      <c r="H3" s="2" t="s">
        <v>118</v>
      </c>
      <c r="I3" s="2" t="s">
        <v>119</v>
      </c>
      <c r="J3" s="2" t="s">
        <v>99</v>
      </c>
      <c r="K3" s="1"/>
    </row>
    <row r="4" spans="1:11" ht="12.75" customHeight="1" x14ac:dyDescent="0.2">
      <c r="A4" s="9">
        <v>1</v>
      </c>
      <c r="B4" s="9"/>
      <c r="C4" s="9"/>
      <c r="D4" s="10">
        <v>2</v>
      </c>
      <c r="E4" s="10">
        <v>3</v>
      </c>
      <c r="F4" s="10">
        <v>4</v>
      </c>
      <c r="G4" s="10">
        <v>2</v>
      </c>
      <c r="H4" s="10">
        <v>3</v>
      </c>
      <c r="I4" s="10">
        <v>4</v>
      </c>
      <c r="J4" s="10">
        <v>5</v>
      </c>
      <c r="K4" s="1"/>
    </row>
    <row r="5" spans="1:11" ht="21.75" customHeight="1" x14ac:dyDescent="0.2">
      <c r="A5" s="11" t="s">
        <v>95</v>
      </c>
      <c r="B5" s="11"/>
      <c r="C5" s="11"/>
      <c r="D5" s="11"/>
      <c r="E5" s="11"/>
      <c r="F5" s="11"/>
      <c r="G5" s="5" t="s">
        <v>94</v>
      </c>
      <c r="H5" s="6">
        <v>18589370.239999998</v>
      </c>
      <c r="I5" s="6">
        <v>21537253.079999998</v>
      </c>
      <c r="J5" s="6">
        <f>I5-H5</f>
        <v>2947882.84</v>
      </c>
      <c r="K5" s="17"/>
    </row>
    <row r="6" spans="1:11" ht="21.75" customHeight="1" x14ac:dyDescent="0.2">
      <c r="A6" s="11" t="s">
        <v>93</v>
      </c>
      <c r="B6" s="11"/>
      <c r="C6" s="11"/>
      <c r="D6" s="11"/>
      <c r="E6" s="11"/>
      <c r="F6" s="11"/>
      <c r="G6" s="5" t="s">
        <v>92</v>
      </c>
      <c r="H6" s="6">
        <v>10378944.710000001</v>
      </c>
      <c r="I6" s="6">
        <v>12639327.189999999</v>
      </c>
      <c r="J6" s="6">
        <f t="shared" ref="J6:J69" si="0">I6-H6</f>
        <v>2260382.4799999986</v>
      </c>
      <c r="K6" s="17"/>
    </row>
    <row r="7" spans="1:11" ht="12.75" customHeight="1" x14ac:dyDescent="0.2">
      <c r="A7" s="11" t="s">
        <v>91</v>
      </c>
      <c r="B7" s="11"/>
      <c r="C7" s="11"/>
      <c r="D7" s="11"/>
      <c r="E7" s="11"/>
      <c r="F7" s="11"/>
      <c r="G7" s="5" t="s">
        <v>90</v>
      </c>
      <c r="H7" s="6">
        <v>3593247.44</v>
      </c>
      <c r="I7" s="6">
        <v>4156638.79</v>
      </c>
      <c r="J7" s="6">
        <f t="shared" si="0"/>
        <v>563391.35000000009</v>
      </c>
      <c r="K7" s="17"/>
    </row>
    <row r="8" spans="1:11" ht="12.75" customHeight="1" x14ac:dyDescent="0.2">
      <c r="A8" s="11" t="s">
        <v>89</v>
      </c>
      <c r="B8" s="11"/>
      <c r="C8" s="11"/>
      <c r="D8" s="11"/>
      <c r="E8" s="11"/>
      <c r="F8" s="11"/>
      <c r="G8" s="5" t="s">
        <v>88</v>
      </c>
      <c r="H8" s="6">
        <v>4610700.0599999996</v>
      </c>
      <c r="I8" s="6">
        <v>5985760.5899999999</v>
      </c>
      <c r="J8" s="6">
        <f t="shared" si="0"/>
        <v>1375060.5300000003</v>
      </c>
      <c r="K8" s="17"/>
    </row>
    <row r="9" spans="1:11" ht="12.75" customHeight="1" x14ac:dyDescent="0.2">
      <c r="A9" s="11" t="s">
        <v>87</v>
      </c>
      <c r="B9" s="11"/>
      <c r="C9" s="11"/>
      <c r="D9" s="11"/>
      <c r="E9" s="11"/>
      <c r="F9" s="11"/>
      <c r="G9" s="5" t="s">
        <v>86</v>
      </c>
      <c r="H9" s="6">
        <v>408170.25</v>
      </c>
      <c r="I9" s="6">
        <v>589911.49</v>
      </c>
      <c r="J9" s="6">
        <f t="shared" si="0"/>
        <v>181741.24</v>
      </c>
      <c r="K9" s="17"/>
    </row>
    <row r="10" spans="1:11" ht="21.75" customHeight="1" x14ac:dyDescent="0.2">
      <c r="A10" s="11" t="s">
        <v>85</v>
      </c>
      <c r="B10" s="11"/>
      <c r="C10" s="11"/>
      <c r="D10" s="11"/>
      <c r="E10" s="11"/>
      <c r="F10" s="11"/>
      <c r="G10" s="5" t="s">
        <v>84</v>
      </c>
      <c r="H10" s="6">
        <v>1669376.96</v>
      </c>
      <c r="I10" s="6">
        <v>1902959</v>
      </c>
      <c r="J10" s="6">
        <f t="shared" si="0"/>
        <v>233582.04000000004</v>
      </c>
      <c r="K10" s="17"/>
    </row>
    <row r="11" spans="1:11" ht="21.75" customHeight="1" x14ac:dyDescent="0.2">
      <c r="A11" s="11" t="s">
        <v>109</v>
      </c>
      <c r="B11" s="11"/>
      <c r="C11" s="11"/>
      <c r="D11" s="12"/>
      <c r="E11" s="12"/>
      <c r="F11" s="12"/>
      <c r="G11" s="5" t="s">
        <v>101</v>
      </c>
      <c r="H11" s="6">
        <v>2600</v>
      </c>
      <c r="I11" s="6">
        <v>4057.32</v>
      </c>
      <c r="J11" s="6">
        <f t="shared" si="0"/>
        <v>1457.3200000000002</v>
      </c>
      <c r="K11" s="17"/>
    </row>
    <row r="12" spans="1:11" ht="21.75" customHeight="1" x14ac:dyDescent="0.2">
      <c r="A12" s="13" t="s">
        <v>186</v>
      </c>
      <c r="B12" s="13"/>
      <c r="C12" s="13"/>
      <c r="D12" s="12"/>
      <c r="E12" s="12"/>
      <c r="F12" s="12"/>
      <c r="G12" s="5" t="s">
        <v>161</v>
      </c>
      <c r="H12" s="6">
        <v>94850</v>
      </c>
      <c r="I12" s="6"/>
      <c r="J12" s="6">
        <f t="shared" si="0"/>
        <v>-94850</v>
      </c>
      <c r="K12" s="17"/>
    </row>
    <row r="13" spans="1:11" ht="21.75" customHeight="1" x14ac:dyDescent="0.2">
      <c r="A13" s="11" t="s">
        <v>83</v>
      </c>
      <c r="B13" s="11"/>
      <c r="C13" s="11"/>
      <c r="D13" s="11"/>
      <c r="E13" s="11"/>
      <c r="F13" s="11"/>
      <c r="G13" s="5" t="s">
        <v>82</v>
      </c>
      <c r="H13" s="6">
        <v>5740203.9000000004</v>
      </c>
      <c r="I13" s="6">
        <v>5825427</v>
      </c>
      <c r="J13" s="6">
        <f t="shared" si="0"/>
        <v>85223.099999999627</v>
      </c>
      <c r="K13" s="17"/>
    </row>
    <row r="14" spans="1:11" ht="21.75" customHeight="1" x14ac:dyDescent="0.2">
      <c r="A14" s="13" t="s">
        <v>156</v>
      </c>
      <c r="B14" s="13"/>
      <c r="C14" s="13"/>
      <c r="D14" s="12"/>
      <c r="E14" s="12"/>
      <c r="F14" s="12"/>
      <c r="G14" s="5" t="s">
        <v>175</v>
      </c>
      <c r="H14" s="6"/>
      <c r="I14" s="6">
        <v>57887.15</v>
      </c>
      <c r="J14" s="6">
        <f t="shared" si="0"/>
        <v>57887.15</v>
      </c>
      <c r="K14" s="17"/>
    </row>
    <row r="15" spans="1:11" ht="21.75" customHeight="1" x14ac:dyDescent="0.2">
      <c r="A15" s="11" t="s">
        <v>81</v>
      </c>
      <c r="B15" s="11"/>
      <c r="C15" s="11"/>
      <c r="D15" s="11"/>
      <c r="E15" s="11"/>
      <c r="F15" s="11"/>
      <c r="G15" s="5" t="s">
        <v>80</v>
      </c>
      <c r="H15" s="6">
        <v>5740203.9000000004</v>
      </c>
      <c r="I15" s="6">
        <v>5767539.8499999996</v>
      </c>
      <c r="J15" s="6">
        <f t="shared" si="0"/>
        <v>27335.949999999255</v>
      </c>
      <c r="K15" s="17"/>
    </row>
    <row r="16" spans="1:11" ht="21.75" customHeight="1" x14ac:dyDescent="0.2">
      <c r="A16" s="11" t="s">
        <v>79</v>
      </c>
      <c r="B16" s="11"/>
      <c r="C16" s="11"/>
      <c r="D16" s="11"/>
      <c r="E16" s="11"/>
      <c r="F16" s="11"/>
      <c r="G16" s="5" t="s">
        <v>78</v>
      </c>
      <c r="H16" s="6">
        <v>1915833.63</v>
      </c>
      <c r="I16" s="6">
        <v>2919453.29</v>
      </c>
      <c r="J16" s="6">
        <f t="shared" si="0"/>
        <v>1003619.6600000001</v>
      </c>
      <c r="K16" s="17"/>
    </row>
    <row r="17" spans="1:11" ht="32.25" customHeight="1" x14ac:dyDescent="0.2">
      <c r="A17" s="11" t="s">
        <v>77</v>
      </c>
      <c r="B17" s="11"/>
      <c r="C17" s="11"/>
      <c r="D17" s="11"/>
      <c r="E17" s="11"/>
      <c r="F17" s="11"/>
      <c r="G17" s="5" t="s">
        <v>76</v>
      </c>
      <c r="H17" s="6">
        <v>1564575</v>
      </c>
      <c r="I17" s="6">
        <v>2303815</v>
      </c>
      <c r="J17" s="6">
        <f t="shared" si="0"/>
        <v>739240</v>
      </c>
      <c r="K17" s="17"/>
    </row>
    <row r="18" spans="1:11" ht="42.75" customHeight="1" x14ac:dyDescent="0.2">
      <c r="A18" s="11" t="s">
        <v>75</v>
      </c>
      <c r="B18" s="11"/>
      <c r="C18" s="11"/>
      <c r="D18" s="11"/>
      <c r="E18" s="11"/>
      <c r="F18" s="11"/>
      <c r="G18" s="5" t="s">
        <v>74</v>
      </c>
      <c r="H18" s="6">
        <v>351258.63</v>
      </c>
      <c r="I18" s="6">
        <v>615638.29</v>
      </c>
      <c r="J18" s="6">
        <f t="shared" si="0"/>
        <v>264379.66000000003</v>
      </c>
      <c r="K18" s="17"/>
    </row>
    <row r="19" spans="1:11" ht="21.75" customHeight="1" x14ac:dyDescent="0.2">
      <c r="A19" s="13" t="s">
        <v>187</v>
      </c>
      <c r="B19" s="13"/>
      <c r="C19" s="13"/>
      <c r="D19" s="12"/>
      <c r="E19" s="12"/>
      <c r="F19" s="12"/>
      <c r="G19" s="5" t="s">
        <v>162</v>
      </c>
      <c r="H19" s="6">
        <v>554388</v>
      </c>
      <c r="I19" s="6">
        <v>0</v>
      </c>
      <c r="J19" s="6">
        <f t="shared" si="0"/>
        <v>-554388</v>
      </c>
      <c r="K19" s="17"/>
    </row>
    <row r="20" spans="1:11" ht="17.25" customHeight="1" x14ac:dyDescent="0.2">
      <c r="A20" s="13" t="s">
        <v>188</v>
      </c>
      <c r="B20" s="13"/>
      <c r="C20" s="13"/>
      <c r="D20" s="12"/>
      <c r="E20" s="12"/>
      <c r="F20" s="12"/>
      <c r="G20" s="5" t="s">
        <v>163</v>
      </c>
      <c r="H20" s="6">
        <v>251800</v>
      </c>
      <c r="I20" s="6">
        <v>0</v>
      </c>
      <c r="J20" s="6">
        <f t="shared" si="0"/>
        <v>-251800</v>
      </c>
      <c r="K20" s="17"/>
    </row>
    <row r="21" spans="1:11" ht="16.5" customHeight="1" x14ac:dyDescent="0.2">
      <c r="A21" s="13" t="s">
        <v>189</v>
      </c>
      <c r="B21" s="13"/>
      <c r="C21" s="13"/>
      <c r="D21" s="12"/>
      <c r="E21" s="12"/>
      <c r="F21" s="12"/>
      <c r="G21" s="5" t="s">
        <v>164</v>
      </c>
      <c r="H21" s="6">
        <v>302588</v>
      </c>
      <c r="I21" s="6"/>
      <c r="J21" s="6">
        <f t="shared" si="0"/>
        <v>-302588</v>
      </c>
      <c r="K21" s="17"/>
    </row>
    <row r="22" spans="1:11" ht="30" customHeight="1" x14ac:dyDescent="0.2">
      <c r="A22" s="11" t="s">
        <v>143</v>
      </c>
      <c r="B22" s="11"/>
      <c r="C22" s="11"/>
      <c r="D22" s="11"/>
      <c r="E22" s="11"/>
      <c r="F22" s="11"/>
      <c r="G22" s="5" t="s">
        <v>120</v>
      </c>
      <c r="H22" s="6"/>
      <c r="I22" s="6">
        <v>153045.6</v>
      </c>
      <c r="J22" s="6">
        <f t="shared" si="0"/>
        <v>153045.6</v>
      </c>
      <c r="K22" s="17"/>
    </row>
    <row r="23" spans="1:11" ht="21.75" customHeight="1" x14ac:dyDescent="0.2">
      <c r="A23" s="11" t="s">
        <v>144</v>
      </c>
      <c r="B23" s="11"/>
      <c r="C23" s="11"/>
      <c r="D23" s="11"/>
      <c r="E23" s="11"/>
      <c r="F23" s="11"/>
      <c r="G23" s="5" t="s">
        <v>121</v>
      </c>
      <c r="H23" s="6"/>
      <c r="I23" s="6">
        <v>51015.199999999997</v>
      </c>
      <c r="J23" s="6">
        <f t="shared" si="0"/>
        <v>51015.199999999997</v>
      </c>
      <c r="K23" s="17"/>
    </row>
    <row r="24" spans="1:11" ht="32.25" customHeight="1" x14ac:dyDescent="0.2">
      <c r="A24" s="11" t="s">
        <v>145</v>
      </c>
      <c r="B24" s="11"/>
      <c r="C24" s="11"/>
      <c r="D24" s="11"/>
      <c r="E24" s="11"/>
      <c r="F24" s="11"/>
      <c r="G24" s="5" t="s">
        <v>122</v>
      </c>
      <c r="H24" s="6"/>
      <c r="I24" s="6">
        <v>102030.39999999999</v>
      </c>
      <c r="J24" s="6">
        <f t="shared" si="0"/>
        <v>102030.39999999999</v>
      </c>
      <c r="K24" s="17"/>
    </row>
    <row r="25" spans="1:11" ht="29.25" customHeight="1" x14ac:dyDescent="0.2">
      <c r="A25" s="11" t="s">
        <v>73</v>
      </c>
      <c r="B25" s="11"/>
      <c r="C25" s="11"/>
      <c r="D25" s="11"/>
      <c r="E25" s="11"/>
      <c r="F25" s="11"/>
      <c r="G25" s="5" t="s">
        <v>72</v>
      </c>
      <c r="H25" s="6">
        <v>312697791.43000001</v>
      </c>
      <c r="I25" s="6">
        <v>464626135.02999997</v>
      </c>
      <c r="J25" s="6">
        <f t="shared" si="0"/>
        <v>151928343.59999996</v>
      </c>
      <c r="K25" s="17"/>
    </row>
    <row r="26" spans="1:11" ht="22.5" customHeight="1" x14ac:dyDescent="0.2">
      <c r="A26" s="11" t="s">
        <v>71</v>
      </c>
      <c r="B26" s="11"/>
      <c r="C26" s="11"/>
      <c r="D26" s="11"/>
      <c r="E26" s="11"/>
      <c r="F26" s="11"/>
      <c r="G26" s="5" t="s">
        <v>70</v>
      </c>
      <c r="H26" s="6">
        <v>311946549.41000003</v>
      </c>
      <c r="I26" s="6">
        <v>463046691.66000003</v>
      </c>
      <c r="J26" s="6">
        <f t="shared" si="0"/>
        <v>151100142.25</v>
      </c>
      <c r="K26" s="17"/>
    </row>
    <row r="27" spans="1:11" ht="24.75" customHeight="1" x14ac:dyDescent="0.2">
      <c r="A27" s="13" t="s">
        <v>156</v>
      </c>
      <c r="B27" s="13"/>
      <c r="C27" s="13"/>
      <c r="D27" s="12"/>
      <c r="E27" s="12"/>
      <c r="F27" s="12"/>
      <c r="G27" s="5" t="s">
        <v>176</v>
      </c>
      <c r="H27" s="6"/>
      <c r="I27" s="6">
        <v>40000</v>
      </c>
      <c r="J27" s="6">
        <f t="shared" si="0"/>
        <v>40000</v>
      </c>
      <c r="K27" s="17"/>
    </row>
    <row r="28" spans="1:11" ht="32.25" customHeight="1" x14ac:dyDescent="0.2">
      <c r="A28" s="11" t="s">
        <v>146</v>
      </c>
      <c r="B28" s="11"/>
      <c r="C28" s="11"/>
      <c r="D28" s="12"/>
      <c r="E28" s="12"/>
      <c r="F28" s="12"/>
      <c r="G28" s="5" t="s">
        <v>123</v>
      </c>
      <c r="H28" s="6"/>
      <c r="I28" s="6">
        <v>31720.76</v>
      </c>
      <c r="J28" s="6">
        <f t="shared" si="0"/>
        <v>31720.76</v>
      </c>
      <c r="K28" s="17"/>
    </row>
    <row r="29" spans="1:11" ht="21.75" customHeight="1" x14ac:dyDescent="0.2">
      <c r="A29" s="11" t="s">
        <v>69</v>
      </c>
      <c r="B29" s="11"/>
      <c r="C29" s="11"/>
      <c r="D29" s="11"/>
      <c r="E29" s="11"/>
      <c r="F29" s="11"/>
      <c r="G29" s="5" t="s">
        <v>68</v>
      </c>
      <c r="H29" s="6">
        <v>25303843.52</v>
      </c>
      <c r="I29" s="6">
        <v>32783481.559999999</v>
      </c>
      <c r="J29" s="6">
        <f t="shared" si="0"/>
        <v>7479638.0399999991</v>
      </c>
      <c r="K29" s="17"/>
    </row>
    <row r="30" spans="1:11" ht="32.25" customHeight="1" x14ac:dyDescent="0.2">
      <c r="A30" s="11" t="s">
        <v>67</v>
      </c>
      <c r="B30" s="11"/>
      <c r="C30" s="11"/>
      <c r="D30" s="11"/>
      <c r="E30" s="11"/>
      <c r="F30" s="11"/>
      <c r="G30" s="5" t="s">
        <v>66</v>
      </c>
      <c r="H30" s="6">
        <v>12902578.279999999</v>
      </c>
      <c r="I30" s="6">
        <v>13525706.23</v>
      </c>
      <c r="J30" s="6">
        <f t="shared" si="0"/>
        <v>623127.95000000112</v>
      </c>
      <c r="K30" s="17"/>
    </row>
    <row r="31" spans="1:11" ht="12.75" customHeight="1" x14ac:dyDescent="0.2">
      <c r="A31" s="11" t="s">
        <v>65</v>
      </c>
      <c r="B31" s="11"/>
      <c r="C31" s="11"/>
      <c r="D31" s="11"/>
      <c r="E31" s="11"/>
      <c r="F31" s="11"/>
      <c r="G31" s="5" t="s">
        <v>64</v>
      </c>
      <c r="H31" s="6">
        <v>22353066.960000001</v>
      </c>
      <c r="I31" s="6">
        <v>28491291.559999999</v>
      </c>
      <c r="J31" s="6">
        <f t="shared" si="0"/>
        <v>6138224.5999999978</v>
      </c>
      <c r="K31" s="17"/>
    </row>
    <row r="32" spans="1:11" ht="14.25" customHeight="1" x14ac:dyDescent="0.2">
      <c r="A32" s="11" t="s">
        <v>63</v>
      </c>
      <c r="B32" s="11"/>
      <c r="C32" s="11"/>
      <c r="D32" s="11"/>
      <c r="E32" s="11"/>
      <c r="F32" s="11"/>
      <c r="G32" s="5" t="s">
        <v>62</v>
      </c>
      <c r="H32" s="6">
        <v>91948.36</v>
      </c>
      <c r="I32" s="6">
        <v>63035.18</v>
      </c>
      <c r="J32" s="6">
        <f t="shared" si="0"/>
        <v>-28913.18</v>
      </c>
      <c r="K32" s="17"/>
    </row>
    <row r="33" spans="1:11" ht="25.5" customHeight="1" x14ac:dyDescent="0.2">
      <c r="A33" s="11" t="s">
        <v>61</v>
      </c>
      <c r="B33" s="11"/>
      <c r="C33" s="11"/>
      <c r="D33" s="11"/>
      <c r="E33" s="11"/>
      <c r="F33" s="11"/>
      <c r="G33" s="5" t="s">
        <v>60</v>
      </c>
      <c r="H33" s="6">
        <v>19041837.02</v>
      </c>
      <c r="I33" s="6">
        <v>27124332.760000002</v>
      </c>
      <c r="J33" s="6">
        <f t="shared" si="0"/>
        <v>8082495.7400000021</v>
      </c>
      <c r="K33" s="17"/>
    </row>
    <row r="34" spans="1:11" ht="34.5" customHeight="1" x14ac:dyDescent="0.2">
      <c r="A34" s="11" t="s">
        <v>59</v>
      </c>
      <c r="B34" s="11"/>
      <c r="C34" s="11"/>
      <c r="D34" s="11"/>
      <c r="E34" s="11"/>
      <c r="F34" s="11"/>
      <c r="G34" s="5" t="s">
        <v>58</v>
      </c>
      <c r="H34" s="6">
        <v>6915574.2599999998</v>
      </c>
      <c r="I34" s="6">
        <v>5471733</v>
      </c>
      <c r="J34" s="6">
        <f t="shared" si="0"/>
        <v>-1443841.2599999998</v>
      </c>
      <c r="K34" s="17"/>
    </row>
    <row r="35" spans="1:11" ht="12.75" customHeight="1" x14ac:dyDescent="0.2">
      <c r="A35" s="11" t="s">
        <v>57</v>
      </c>
      <c r="B35" s="11"/>
      <c r="C35" s="11"/>
      <c r="D35" s="11"/>
      <c r="E35" s="11"/>
      <c r="F35" s="11"/>
      <c r="G35" s="5" t="s">
        <v>56</v>
      </c>
      <c r="H35" s="6">
        <v>7453091.6699999999</v>
      </c>
      <c r="I35" s="6">
        <v>8378497.4400000004</v>
      </c>
      <c r="J35" s="6">
        <f t="shared" si="0"/>
        <v>925405.77000000048</v>
      </c>
      <c r="K35" s="17"/>
    </row>
    <row r="36" spans="1:11" ht="69" customHeight="1" x14ac:dyDescent="0.2">
      <c r="A36" s="11" t="s">
        <v>55</v>
      </c>
      <c r="B36" s="11"/>
      <c r="C36" s="11"/>
      <c r="D36" s="11"/>
      <c r="E36" s="11"/>
      <c r="F36" s="11"/>
      <c r="G36" s="5" t="s">
        <v>54</v>
      </c>
      <c r="H36" s="6">
        <v>5117769.5599999996</v>
      </c>
      <c r="I36" s="6">
        <v>5591937.8300000001</v>
      </c>
      <c r="J36" s="6">
        <f t="shared" si="0"/>
        <v>474168.27000000048</v>
      </c>
      <c r="K36" s="17"/>
    </row>
    <row r="37" spans="1:11" ht="45" customHeight="1" x14ac:dyDescent="0.2">
      <c r="A37" s="11" t="s">
        <v>53</v>
      </c>
      <c r="B37" s="11"/>
      <c r="C37" s="11"/>
      <c r="D37" s="11"/>
      <c r="E37" s="11"/>
      <c r="F37" s="11"/>
      <c r="G37" s="5" t="s">
        <v>52</v>
      </c>
      <c r="H37" s="6">
        <v>744549.64</v>
      </c>
      <c r="I37" s="6">
        <v>4348270</v>
      </c>
      <c r="J37" s="6">
        <f t="shared" si="0"/>
        <v>3603720.36</v>
      </c>
      <c r="K37" s="17"/>
    </row>
    <row r="38" spans="1:11" ht="72.75" customHeight="1" x14ac:dyDescent="0.2">
      <c r="A38" s="11" t="s">
        <v>51</v>
      </c>
      <c r="B38" s="11"/>
      <c r="C38" s="11"/>
      <c r="D38" s="11"/>
      <c r="E38" s="11"/>
      <c r="F38" s="11"/>
      <c r="G38" s="5" t="s">
        <v>50</v>
      </c>
      <c r="H38" s="6">
        <v>179722609.52000001</v>
      </c>
      <c r="I38" s="6">
        <v>201650076.84</v>
      </c>
      <c r="J38" s="6">
        <f t="shared" si="0"/>
        <v>21927467.319999993</v>
      </c>
      <c r="K38" s="17"/>
    </row>
    <row r="39" spans="1:11" ht="32.25" customHeight="1" x14ac:dyDescent="0.2">
      <c r="A39" s="11" t="s">
        <v>49</v>
      </c>
      <c r="B39" s="11"/>
      <c r="C39" s="11"/>
      <c r="D39" s="11"/>
      <c r="E39" s="11"/>
      <c r="F39" s="11"/>
      <c r="G39" s="5" t="s">
        <v>48</v>
      </c>
      <c r="H39" s="6">
        <v>6382153.4800000004</v>
      </c>
      <c r="I39" s="6">
        <v>6245936.2800000003</v>
      </c>
      <c r="J39" s="6">
        <f t="shared" si="0"/>
        <v>-136217.20000000019</v>
      </c>
      <c r="K39" s="17"/>
    </row>
    <row r="40" spans="1:11" ht="32.25" customHeight="1" x14ac:dyDescent="0.2">
      <c r="A40" s="11" t="s">
        <v>110</v>
      </c>
      <c r="B40" s="11"/>
      <c r="C40" s="11"/>
      <c r="D40" s="12"/>
      <c r="E40" s="12"/>
      <c r="F40" s="12"/>
      <c r="G40" s="5">
        <v>200143203</v>
      </c>
      <c r="H40" s="6">
        <v>6912543.5800000001</v>
      </c>
      <c r="I40" s="6">
        <v>1620000</v>
      </c>
      <c r="J40" s="6">
        <f t="shared" si="0"/>
        <v>-5292543.58</v>
      </c>
      <c r="K40" s="17"/>
    </row>
    <row r="41" spans="1:11" ht="22.5" customHeight="1" x14ac:dyDescent="0.2">
      <c r="A41" s="13" t="s">
        <v>190</v>
      </c>
      <c r="B41" s="13"/>
      <c r="C41" s="13"/>
      <c r="D41" s="12"/>
      <c r="E41" s="12"/>
      <c r="F41" s="12"/>
      <c r="G41" s="5" t="s">
        <v>124</v>
      </c>
      <c r="H41" s="6"/>
      <c r="I41" s="6">
        <v>1090000</v>
      </c>
      <c r="J41" s="6">
        <f t="shared" si="0"/>
        <v>1090000</v>
      </c>
      <c r="K41" s="17"/>
    </row>
    <row r="42" spans="1:11" ht="26.25" customHeight="1" x14ac:dyDescent="0.2">
      <c r="A42" s="13" t="s">
        <v>191</v>
      </c>
      <c r="B42" s="13"/>
      <c r="C42" s="13"/>
      <c r="D42" s="12"/>
      <c r="E42" s="12"/>
      <c r="F42" s="12"/>
      <c r="G42" s="5" t="s">
        <v>165</v>
      </c>
      <c r="H42" s="6">
        <v>716420</v>
      </c>
      <c r="I42" s="6">
        <v>762633.59</v>
      </c>
      <c r="J42" s="6">
        <f t="shared" si="0"/>
        <v>46213.589999999967</v>
      </c>
      <c r="K42" s="17"/>
    </row>
    <row r="43" spans="1:11" ht="57" customHeight="1" x14ac:dyDescent="0.2">
      <c r="A43" s="11" t="s">
        <v>111</v>
      </c>
      <c r="B43" s="11"/>
      <c r="C43" s="11"/>
      <c r="D43" s="12"/>
      <c r="E43" s="12"/>
      <c r="F43" s="12"/>
      <c r="G43" s="5" t="s">
        <v>102</v>
      </c>
      <c r="H43" s="6">
        <v>647151.31000000006</v>
      </c>
      <c r="I43" s="6"/>
      <c r="J43" s="6">
        <f t="shared" si="0"/>
        <v>-647151.31000000006</v>
      </c>
      <c r="K43" s="17"/>
    </row>
    <row r="44" spans="1:11" ht="39" customHeight="1" x14ac:dyDescent="0.2">
      <c r="A44" s="11" t="s">
        <v>47</v>
      </c>
      <c r="B44" s="11"/>
      <c r="C44" s="11"/>
      <c r="D44" s="11"/>
      <c r="E44" s="11"/>
      <c r="F44" s="11"/>
      <c r="G44" s="5" t="s">
        <v>46</v>
      </c>
      <c r="H44" s="6">
        <v>10239899.82</v>
      </c>
      <c r="I44" s="6">
        <v>10507638.550000001</v>
      </c>
      <c r="J44" s="6">
        <f t="shared" si="0"/>
        <v>267738.73000000045</v>
      </c>
      <c r="K44" s="17"/>
    </row>
    <row r="45" spans="1:11" ht="34.5" customHeight="1" x14ac:dyDescent="0.2">
      <c r="A45" s="11" t="s">
        <v>45</v>
      </c>
      <c r="B45" s="11"/>
      <c r="C45" s="11"/>
      <c r="D45" s="11"/>
      <c r="E45" s="11"/>
      <c r="F45" s="11"/>
      <c r="G45" s="5" t="s">
        <v>44</v>
      </c>
      <c r="H45" s="6">
        <v>6210057.2800000003</v>
      </c>
      <c r="I45" s="6">
        <v>6778975.0300000003</v>
      </c>
      <c r="J45" s="6">
        <f t="shared" si="0"/>
        <v>568917.75</v>
      </c>
      <c r="K45" s="17"/>
    </row>
    <row r="46" spans="1:11" ht="18.75" customHeight="1" x14ac:dyDescent="0.2">
      <c r="A46" s="11" t="s">
        <v>147</v>
      </c>
      <c r="B46" s="11"/>
      <c r="C46" s="11"/>
      <c r="D46" s="12"/>
      <c r="E46" s="12"/>
      <c r="F46" s="12"/>
      <c r="G46" s="5" t="s">
        <v>125</v>
      </c>
      <c r="H46" s="6"/>
      <c r="I46" s="6">
        <v>107152461.52</v>
      </c>
      <c r="J46" s="6">
        <f t="shared" si="0"/>
        <v>107152461.52</v>
      </c>
      <c r="K46" s="17"/>
    </row>
    <row r="47" spans="1:11" ht="21.75" customHeight="1" x14ac:dyDescent="0.2">
      <c r="A47" s="11" t="s">
        <v>43</v>
      </c>
      <c r="B47" s="11"/>
      <c r="C47" s="11"/>
      <c r="D47" s="11"/>
      <c r="E47" s="11"/>
      <c r="F47" s="11"/>
      <c r="G47" s="5" t="s">
        <v>42</v>
      </c>
      <c r="H47" s="6">
        <v>1112437.73</v>
      </c>
      <c r="I47" s="6">
        <v>1001306.76</v>
      </c>
      <c r="J47" s="6">
        <f t="shared" si="0"/>
        <v>-111130.96999999997</v>
      </c>
      <c r="K47" s="17"/>
    </row>
    <row r="48" spans="1:11" ht="12.75" customHeight="1" x14ac:dyDescent="0.2">
      <c r="A48" s="13" t="s">
        <v>100</v>
      </c>
      <c r="B48" s="13"/>
      <c r="C48" s="13"/>
      <c r="D48" s="12"/>
      <c r="E48" s="12"/>
      <c r="F48" s="12"/>
      <c r="G48" s="14" t="s">
        <v>98</v>
      </c>
      <c r="H48" s="6">
        <v>691.31</v>
      </c>
      <c r="I48" s="6">
        <v>180000</v>
      </c>
      <c r="J48" s="6">
        <f t="shared" si="0"/>
        <v>179308.69</v>
      </c>
      <c r="K48" s="17"/>
    </row>
    <row r="49" spans="1:11" ht="49.5" customHeight="1" x14ac:dyDescent="0.2">
      <c r="A49" s="13" t="s">
        <v>192</v>
      </c>
      <c r="B49" s="13"/>
      <c r="C49" s="13"/>
      <c r="D49" s="12"/>
      <c r="E49" s="12"/>
      <c r="F49" s="12"/>
      <c r="G49" s="5" t="s">
        <v>177</v>
      </c>
      <c r="H49" s="6"/>
      <c r="I49" s="6">
        <v>120000</v>
      </c>
      <c r="J49" s="6">
        <f t="shared" si="0"/>
        <v>120000</v>
      </c>
      <c r="K49" s="17"/>
    </row>
    <row r="50" spans="1:11" ht="26.25" customHeight="1" x14ac:dyDescent="0.2">
      <c r="A50" s="13" t="s">
        <v>193</v>
      </c>
      <c r="B50" s="13"/>
      <c r="C50" s="13"/>
      <c r="D50" s="12"/>
      <c r="E50" s="12"/>
      <c r="F50" s="12"/>
      <c r="G50" s="5" t="s">
        <v>166</v>
      </c>
      <c r="H50" s="6">
        <v>78326.11</v>
      </c>
      <c r="I50" s="6">
        <v>87590.83</v>
      </c>
      <c r="J50" s="6">
        <f t="shared" si="0"/>
        <v>9264.7200000000012</v>
      </c>
      <c r="K50" s="17"/>
    </row>
    <row r="51" spans="1:11" ht="37.5" customHeight="1" x14ac:dyDescent="0.2">
      <c r="A51" s="13" t="s">
        <v>194</v>
      </c>
      <c r="B51" s="13"/>
      <c r="C51" s="13"/>
      <c r="D51" s="12"/>
      <c r="E51" s="12"/>
      <c r="F51" s="12"/>
      <c r="G51" s="5" t="s">
        <v>178</v>
      </c>
      <c r="H51" s="6"/>
      <c r="I51" s="6">
        <v>65.94</v>
      </c>
      <c r="J51" s="6">
        <f t="shared" si="0"/>
        <v>65.94</v>
      </c>
      <c r="K51" s="17"/>
    </row>
    <row r="52" spans="1:11" ht="21.75" customHeight="1" x14ac:dyDescent="0.2">
      <c r="A52" s="13" t="s">
        <v>112</v>
      </c>
      <c r="B52" s="13"/>
      <c r="C52" s="13"/>
      <c r="D52" s="12"/>
      <c r="E52" s="12"/>
      <c r="F52" s="12"/>
      <c r="G52" s="5" t="s">
        <v>103</v>
      </c>
      <c r="H52" s="6">
        <v>751242.02</v>
      </c>
      <c r="I52" s="6">
        <v>500500</v>
      </c>
      <c r="J52" s="6">
        <f t="shared" si="0"/>
        <v>-250742.02000000002</v>
      </c>
      <c r="K52" s="17"/>
    </row>
    <row r="53" spans="1:11" ht="32.25" customHeight="1" x14ac:dyDescent="0.2">
      <c r="A53" s="13" t="s">
        <v>113</v>
      </c>
      <c r="B53" s="13"/>
      <c r="C53" s="13"/>
      <c r="D53" s="12"/>
      <c r="E53" s="12"/>
      <c r="F53" s="12"/>
      <c r="G53" s="5" t="s">
        <v>104</v>
      </c>
      <c r="H53" s="6">
        <v>751242.02</v>
      </c>
      <c r="I53" s="6"/>
      <c r="J53" s="6">
        <f t="shared" si="0"/>
        <v>-751242.02</v>
      </c>
      <c r="K53" s="17"/>
    </row>
    <row r="54" spans="1:11" ht="32.25" customHeight="1" x14ac:dyDescent="0.2">
      <c r="A54" s="13" t="s">
        <v>195</v>
      </c>
      <c r="B54" s="13"/>
      <c r="C54" s="13"/>
      <c r="D54" s="12"/>
      <c r="E54" s="12"/>
      <c r="F54" s="12"/>
      <c r="G54" s="5" t="s">
        <v>179</v>
      </c>
      <c r="H54" s="6"/>
      <c r="I54" s="6">
        <v>500500</v>
      </c>
      <c r="J54" s="6">
        <f t="shared" si="0"/>
        <v>500500</v>
      </c>
      <c r="K54" s="17"/>
    </row>
    <row r="55" spans="1:11" ht="34.5" customHeight="1" x14ac:dyDescent="0.2">
      <c r="A55" s="13" t="s">
        <v>148</v>
      </c>
      <c r="B55" s="13"/>
      <c r="C55" s="13"/>
      <c r="D55" s="12"/>
      <c r="E55" s="12"/>
      <c r="F55" s="12"/>
      <c r="G55" s="5" t="s">
        <v>126</v>
      </c>
      <c r="H55" s="6"/>
      <c r="I55" s="6">
        <v>1078943.3700000001</v>
      </c>
      <c r="J55" s="6">
        <f t="shared" si="0"/>
        <v>1078943.3700000001</v>
      </c>
      <c r="K55" s="17"/>
    </row>
    <row r="56" spans="1:11" ht="27" customHeight="1" x14ac:dyDescent="0.2">
      <c r="A56" s="13" t="s">
        <v>114</v>
      </c>
      <c r="B56" s="13"/>
      <c r="C56" s="13"/>
      <c r="D56" s="12"/>
      <c r="E56" s="12"/>
      <c r="F56" s="12"/>
      <c r="G56" s="5" t="s">
        <v>105</v>
      </c>
      <c r="H56" s="6">
        <v>2317518</v>
      </c>
      <c r="I56" s="6">
        <v>10001173.09</v>
      </c>
      <c r="J56" s="6">
        <f t="shared" si="0"/>
        <v>7683655.0899999999</v>
      </c>
      <c r="K56" s="17"/>
    </row>
    <row r="57" spans="1:11" ht="21.75" customHeight="1" x14ac:dyDescent="0.2">
      <c r="A57" s="13" t="s">
        <v>115</v>
      </c>
      <c r="B57" s="13"/>
      <c r="C57" s="13"/>
      <c r="D57" s="12"/>
      <c r="E57" s="12"/>
      <c r="F57" s="12"/>
      <c r="G57" s="5" t="s">
        <v>106</v>
      </c>
      <c r="H57" s="6">
        <v>2317518</v>
      </c>
      <c r="I57" s="6"/>
      <c r="J57" s="6">
        <f t="shared" si="0"/>
        <v>-2317518</v>
      </c>
      <c r="K57" s="17"/>
    </row>
    <row r="58" spans="1:11" ht="36.75" customHeight="1" x14ac:dyDescent="0.2">
      <c r="A58" s="13" t="s">
        <v>116</v>
      </c>
      <c r="B58" s="13"/>
      <c r="C58" s="13"/>
      <c r="D58" s="12"/>
      <c r="E58" s="12"/>
      <c r="F58" s="12"/>
      <c r="G58" s="5" t="s">
        <v>107</v>
      </c>
      <c r="H58" s="6">
        <v>2317518</v>
      </c>
      <c r="I58" s="6"/>
      <c r="J58" s="6">
        <f t="shared" si="0"/>
        <v>-2317518</v>
      </c>
      <c r="K58" s="17"/>
    </row>
    <row r="59" spans="1:11" ht="28.5" customHeight="1" x14ac:dyDescent="0.2">
      <c r="A59" s="13" t="s">
        <v>196</v>
      </c>
      <c r="B59" s="13"/>
      <c r="C59" s="13"/>
      <c r="D59" s="12"/>
      <c r="E59" s="12"/>
      <c r="F59" s="12"/>
      <c r="G59" s="5" t="s">
        <v>180</v>
      </c>
      <c r="H59" s="6"/>
      <c r="I59" s="6">
        <v>10001173.09</v>
      </c>
      <c r="J59" s="6">
        <f t="shared" si="0"/>
        <v>10001173.09</v>
      </c>
      <c r="K59" s="17"/>
    </row>
    <row r="60" spans="1:11" ht="51" customHeight="1" x14ac:dyDescent="0.2">
      <c r="A60" s="13" t="s">
        <v>197</v>
      </c>
      <c r="B60" s="13"/>
      <c r="C60" s="13"/>
      <c r="D60" s="12"/>
      <c r="E60" s="12"/>
      <c r="F60" s="12"/>
      <c r="G60" s="5" t="s">
        <v>181</v>
      </c>
      <c r="H60" s="6"/>
      <c r="I60" s="6">
        <v>10001173.09</v>
      </c>
      <c r="J60" s="6">
        <f t="shared" si="0"/>
        <v>10001173.09</v>
      </c>
      <c r="K60" s="17"/>
    </row>
    <row r="61" spans="1:11" ht="21.75" customHeight="1" x14ac:dyDescent="0.2">
      <c r="A61" s="13" t="s">
        <v>149</v>
      </c>
      <c r="B61" s="13"/>
      <c r="C61" s="13"/>
      <c r="D61" s="12"/>
      <c r="E61" s="12"/>
      <c r="F61" s="12"/>
      <c r="G61" s="5" t="s">
        <v>127</v>
      </c>
      <c r="H61" s="6">
        <v>6718919.9800000004</v>
      </c>
      <c r="I61" s="6">
        <v>14667684.380000001</v>
      </c>
      <c r="J61" s="6">
        <f t="shared" si="0"/>
        <v>7948764.4000000004</v>
      </c>
      <c r="K61" s="17"/>
    </row>
    <row r="62" spans="1:11" ht="15.75" customHeight="1" x14ac:dyDescent="0.2">
      <c r="A62" s="13" t="s">
        <v>198</v>
      </c>
      <c r="B62" s="13"/>
      <c r="C62" s="13"/>
      <c r="D62" s="12"/>
      <c r="E62" s="12"/>
      <c r="F62" s="12"/>
      <c r="G62" s="5" t="s">
        <v>167</v>
      </c>
      <c r="H62" s="6">
        <v>398500</v>
      </c>
      <c r="I62" s="6"/>
      <c r="J62" s="6">
        <f t="shared" si="0"/>
        <v>-398500</v>
      </c>
      <c r="K62" s="17"/>
    </row>
    <row r="63" spans="1:11" ht="33" customHeight="1" x14ac:dyDescent="0.2">
      <c r="A63" s="13" t="s">
        <v>156</v>
      </c>
      <c r="B63" s="13"/>
      <c r="C63" s="13"/>
      <c r="D63" s="12"/>
      <c r="E63" s="12"/>
      <c r="F63" s="12"/>
      <c r="G63" s="5" t="s">
        <v>168</v>
      </c>
      <c r="H63" s="6">
        <v>398500</v>
      </c>
      <c r="I63" s="6"/>
      <c r="J63" s="6">
        <f t="shared" si="0"/>
        <v>-398500</v>
      </c>
      <c r="K63" s="17"/>
    </row>
    <row r="64" spans="1:11" ht="21.75" customHeight="1" x14ac:dyDescent="0.2">
      <c r="A64" s="13" t="s">
        <v>150</v>
      </c>
      <c r="B64" s="13"/>
      <c r="C64" s="13"/>
      <c r="D64" s="12"/>
      <c r="E64" s="12"/>
      <c r="F64" s="12"/>
      <c r="G64" s="5" t="s">
        <v>128</v>
      </c>
      <c r="H64" s="6">
        <v>6320419.9800000004</v>
      </c>
      <c r="I64" s="6">
        <v>14667684.380000001</v>
      </c>
      <c r="J64" s="6">
        <f t="shared" si="0"/>
        <v>8347264.4000000004</v>
      </c>
      <c r="K64" s="17"/>
    </row>
    <row r="65" spans="1:11" ht="45.75" customHeight="1" x14ac:dyDescent="0.2">
      <c r="A65" s="13" t="s">
        <v>151</v>
      </c>
      <c r="B65" s="13"/>
      <c r="C65" s="13"/>
      <c r="D65" s="12"/>
      <c r="E65" s="12"/>
      <c r="F65" s="12"/>
      <c r="G65" s="5" t="s">
        <v>129</v>
      </c>
      <c r="H65" s="6">
        <v>6257215.79</v>
      </c>
      <c r="I65" s="6">
        <v>14521007.539999999</v>
      </c>
      <c r="J65" s="6">
        <f t="shared" si="0"/>
        <v>8263791.7499999991</v>
      </c>
      <c r="K65" s="17"/>
    </row>
    <row r="66" spans="1:11" ht="45.75" customHeight="1" x14ac:dyDescent="0.2">
      <c r="A66" s="13" t="s">
        <v>152</v>
      </c>
      <c r="B66" s="13"/>
      <c r="C66" s="13"/>
      <c r="D66" s="12"/>
      <c r="E66" s="12"/>
      <c r="F66" s="12"/>
      <c r="G66" s="5" t="s">
        <v>130</v>
      </c>
      <c r="H66" s="6">
        <v>63204.19</v>
      </c>
      <c r="I66" s="6">
        <v>146676.84</v>
      </c>
      <c r="J66" s="6">
        <f t="shared" si="0"/>
        <v>83472.649999999994</v>
      </c>
      <c r="K66" s="17"/>
    </row>
    <row r="67" spans="1:11" ht="25.5" customHeight="1" x14ac:dyDescent="0.2">
      <c r="A67" s="13" t="s">
        <v>199</v>
      </c>
      <c r="B67" s="13"/>
      <c r="C67" s="13"/>
      <c r="D67" s="12"/>
      <c r="E67" s="12"/>
      <c r="F67" s="12"/>
      <c r="G67" s="5" t="s">
        <v>182</v>
      </c>
      <c r="H67" s="6"/>
      <c r="I67" s="6">
        <v>24711216.41</v>
      </c>
      <c r="J67" s="6">
        <f t="shared" si="0"/>
        <v>24711216.41</v>
      </c>
      <c r="K67" s="1"/>
    </row>
    <row r="68" spans="1:11" ht="24.75" customHeight="1" x14ac:dyDescent="0.2">
      <c r="A68" s="13" t="s">
        <v>200</v>
      </c>
      <c r="B68" s="13"/>
      <c r="C68" s="13"/>
      <c r="D68" s="12"/>
      <c r="E68" s="12"/>
      <c r="F68" s="12"/>
      <c r="G68" s="5" t="s">
        <v>183</v>
      </c>
      <c r="H68" s="6"/>
      <c r="I68" s="6">
        <v>24711216.41</v>
      </c>
      <c r="J68" s="6">
        <f t="shared" si="0"/>
        <v>24711216.41</v>
      </c>
    </row>
    <row r="69" spans="1:11" ht="26.25" customHeight="1" x14ac:dyDescent="0.2">
      <c r="A69" s="13" t="s">
        <v>156</v>
      </c>
      <c r="B69" s="13"/>
      <c r="C69" s="13"/>
      <c r="D69" s="12"/>
      <c r="E69" s="12"/>
      <c r="F69" s="12"/>
      <c r="G69" s="5" t="s">
        <v>184</v>
      </c>
      <c r="H69" s="6"/>
      <c r="I69" s="6">
        <v>220002.6</v>
      </c>
      <c r="J69" s="6">
        <f t="shared" si="0"/>
        <v>220002.6</v>
      </c>
    </row>
    <row r="70" spans="1:11" ht="27" customHeight="1" x14ac:dyDescent="0.2">
      <c r="A70" s="13" t="s">
        <v>201</v>
      </c>
      <c r="B70" s="13"/>
      <c r="C70" s="13"/>
      <c r="D70" s="12"/>
      <c r="E70" s="12"/>
      <c r="F70" s="12"/>
      <c r="G70" s="5" t="s">
        <v>185</v>
      </c>
      <c r="H70" s="6"/>
      <c r="I70" s="6">
        <v>24491213.809999999</v>
      </c>
      <c r="J70" s="6">
        <f t="shared" ref="J70:J111" si="1">I70-H70</f>
        <v>24491213.809999999</v>
      </c>
    </row>
    <row r="71" spans="1:11" ht="32.25" customHeight="1" x14ac:dyDescent="0.2">
      <c r="A71" s="13" t="s">
        <v>153</v>
      </c>
      <c r="B71" s="13"/>
      <c r="C71" s="13"/>
      <c r="D71" s="12"/>
      <c r="E71" s="12"/>
      <c r="F71" s="12"/>
      <c r="G71" s="5" t="s">
        <v>131</v>
      </c>
      <c r="H71" s="6"/>
      <c r="I71" s="6">
        <v>28282714.129999999</v>
      </c>
      <c r="J71" s="6">
        <f t="shared" si="1"/>
        <v>28282714.129999999</v>
      </c>
    </row>
    <row r="72" spans="1:11" ht="13.5" customHeight="1" x14ac:dyDescent="0.2">
      <c r="A72" s="13" t="s">
        <v>154</v>
      </c>
      <c r="B72" s="13"/>
      <c r="C72" s="13"/>
      <c r="D72" s="12"/>
      <c r="E72" s="12"/>
      <c r="F72" s="12"/>
      <c r="G72" s="5" t="s">
        <v>132</v>
      </c>
      <c r="H72" s="6"/>
      <c r="I72" s="6">
        <v>20409514.129999999</v>
      </c>
      <c r="J72" s="6">
        <f t="shared" si="1"/>
        <v>20409514.129999999</v>
      </c>
    </row>
    <row r="73" spans="1:11" ht="13.5" customHeight="1" x14ac:dyDescent="0.2">
      <c r="A73" s="13" t="s">
        <v>155</v>
      </c>
      <c r="B73" s="13"/>
      <c r="C73" s="13"/>
      <c r="D73" s="12"/>
      <c r="E73" s="12"/>
      <c r="F73" s="12"/>
      <c r="G73" s="5" t="s">
        <v>133</v>
      </c>
      <c r="H73" s="6"/>
      <c r="I73" s="6">
        <v>697658.86</v>
      </c>
      <c r="J73" s="6">
        <f t="shared" si="1"/>
        <v>697658.86</v>
      </c>
    </row>
    <row r="74" spans="1:11" ht="13.5" customHeight="1" x14ac:dyDescent="0.2">
      <c r="A74" s="13" t="s">
        <v>156</v>
      </c>
      <c r="B74" s="13"/>
      <c r="C74" s="13"/>
      <c r="D74" s="12"/>
      <c r="E74" s="12"/>
      <c r="F74" s="12"/>
      <c r="G74" s="5" t="s">
        <v>134</v>
      </c>
      <c r="H74" s="6"/>
      <c r="I74" s="6">
        <v>16693001.550000001</v>
      </c>
      <c r="J74" s="6">
        <f t="shared" si="1"/>
        <v>16693001.550000001</v>
      </c>
    </row>
    <row r="75" spans="1:11" ht="13.5" customHeight="1" x14ac:dyDescent="0.2">
      <c r="A75" s="13" t="s">
        <v>157</v>
      </c>
      <c r="B75" s="13"/>
      <c r="C75" s="13"/>
      <c r="D75" s="12"/>
      <c r="E75" s="12"/>
      <c r="F75" s="12"/>
      <c r="G75" s="5" t="s">
        <v>135</v>
      </c>
      <c r="H75" s="6"/>
      <c r="I75" s="6">
        <v>54477.4</v>
      </c>
      <c r="J75" s="6">
        <f t="shared" si="1"/>
        <v>54477.4</v>
      </c>
    </row>
    <row r="76" spans="1:11" ht="13.5" customHeight="1" x14ac:dyDescent="0.2">
      <c r="A76" s="13" t="s">
        <v>34</v>
      </c>
      <c r="B76" s="13"/>
      <c r="C76" s="13"/>
      <c r="D76" s="12"/>
      <c r="E76" s="12"/>
      <c r="F76" s="12"/>
      <c r="G76" s="5" t="s">
        <v>136</v>
      </c>
      <c r="H76" s="6"/>
      <c r="I76" s="6">
        <v>27700.45</v>
      </c>
      <c r="J76" s="6">
        <f t="shared" si="1"/>
        <v>27700.45</v>
      </c>
    </row>
    <row r="77" spans="1:11" ht="13.5" customHeight="1" x14ac:dyDescent="0.2">
      <c r="A77" s="13" t="s">
        <v>32</v>
      </c>
      <c r="B77" s="13"/>
      <c r="C77" s="13"/>
      <c r="D77" s="12"/>
      <c r="E77" s="12"/>
      <c r="F77" s="12"/>
      <c r="G77" s="5" t="s">
        <v>137</v>
      </c>
      <c r="H77" s="6"/>
      <c r="I77" s="6">
        <v>1217096</v>
      </c>
      <c r="J77" s="6">
        <f t="shared" si="1"/>
        <v>1217096</v>
      </c>
    </row>
    <row r="78" spans="1:11" ht="13.5" customHeight="1" x14ac:dyDescent="0.2">
      <c r="A78" s="13" t="s">
        <v>20</v>
      </c>
      <c r="B78" s="13"/>
      <c r="C78" s="13"/>
      <c r="D78" s="12"/>
      <c r="E78" s="12"/>
      <c r="F78" s="12"/>
      <c r="G78" s="5" t="s">
        <v>138</v>
      </c>
      <c r="H78" s="6"/>
      <c r="I78" s="6">
        <v>1719579.87</v>
      </c>
      <c r="J78" s="6">
        <f t="shared" si="1"/>
        <v>1719579.87</v>
      </c>
    </row>
    <row r="79" spans="1:11" ht="13.5" customHeight="1" x14ac:dyDescent="0.2">
      <c r="A79" s="13" t="s">
        <v>158</v>
      </c>
      <c r="B79" s="13"/>
      <c r="C79" s="13"/>
      <c r="D79" s="12"/>
      <c r="E79" s="12"/>
      <c r="F79" s="12"/>
      <c r="G79" s="5" t="s">
        <v>139</v>
      </c>
      <c r="H79" s="6"/>
      <c r="I79" s="6">
        <v>7873200</v>
      </c>
      <c r="J79" s="6">
        <f t="shared" si="1"/>
        <v>7873200</v>
      </c>
    </row>
    <row r="80" spans="1:11" ht="13.5" customHeight="1" x14ac:dyDescent="0.2">
      <c r="A80" s="13" t="s">
        <v>26</v>
      </c>
      <c r="B80" s="13"/>
      <c r="C80" s="13"/>
      <c r="D80" s="12"/>
      <c r="E80" s="12"/>
      <c r="F80" s="12"/>
      <c r="G80" s="5" t="s">
        <v>140</v>
      </c>
      <c r="H80" s="6"/>
      <c r="I80" s="6">
        <v>6023200.0199999996</v>
      </c>
      <c r="J80" s="6">
        <f t="shared" si="1"/>
        <v>6023200.0199999996</v>
      </c>
    </row>
    <row r="81" spans="1:10" ht="13.5" customHeight="1" x14ac:dyDescent="0.2">
      <c r="A81" s="13" t="s">
        <v>14</v>
      </c>
      <c r="B81" s="13"/>
      <c r="C81" s="13"/>
      <c r="D81" s="12"/>
      <c r="E81" s="12"/>
      <c r="F81" s="12"/>
      <c r="G81" s="5" t="s">
        <v>141</v>
      </c>
      <c r="H81" s="6"/>
      <c r="I81" s="6">
        <v>1849999.98</v>
      </c>
      <c r="J81" s="6">
        <f t="shared" si="1"/>
        <v>1849999.98</v>
      </c>
    </row>
    <row r="82" spans="1:10" ht="13.5" customHeight="1" x14ac:dyDescent="0.2">
      <c r="A82" s="13" t="s">
        <v>41</v>
      </c>
      <c r="B82" s="13"/>
      <c r="C82" s="13"/>
      <c r="D82" s="12"/>
      <c r="E82" s="12"/>
      <c r="F82" s="12"/>
      <c r="G82" s="5" t="s">
        <v>40</v>
      </c>
      <c r="H82" s="6">
        <v>48623366.219999999</v>
      </c>
      <c r="I82" s="6">
        <v>22958398.780000001</v>
      </c>
      <c r="J82" s="6">
        <f t="shared" si="1"/>
        <v>-25664967.439999998</v>
      </c>
    </row>
    <row r="83" spans="1:10" ht="13.5" customHeight="1" x14ac:dyDescent="0.2">
      <c r="A83" s="13" t="s">
        <v>39</v>
      </c>
      <c r="B83" s="13"/>
      <c r="C83" s="13"/>
      <c r="D83" s="12"/>
      <c r="E83" s="12"/>
      <c r="F83" s="12"/>
      <c r="G83" s="5" t="s">
        <v>38</v>
      </c>
      <c r="H83" s="6">
        <v>513940.09</v>
      </c>
      <c r="I83" s="6"/>
      <c r="J83" s="6">
        <f t="shared" si="1"/>
        <v>-513940.09</v>
      </c>
    </row>
    <row r="84" spans="1:10" ht="13.5" customHeight="1" x14ac:dyDescent="0.2">
      <c r="A84" s="13" t="s">
        <v>202</v>
      </c>
      <c r="B84" s="13"/>
      <c r="C84" s="13"/>
      <c r="D84" s="12"/>
      <c r="E84" s="12"/>
      <c r="F84" s="12"/>
      <c r="G84" s="5" t="s">
        <v>37</v>
      </c>
      <c r="H84" s="6">
        <v>16338180.08</v>
      </c>
      <c r="I84" s="6">
        <v>4480386.91</v>
      </c>
      <c r="J84" s="6">
        <f t="shared" si="1"/>
        <v>-11857793.17</v>
      </c>
    </row>
    <row r="85" spans="1:10" ht="13.5" customHeight="1" x14ac:dyDescent="0.2">
      <c r="A85" s="13" t="s">
        <v>36</v>
      </c>
      <c r="B85" s="13"/>
      <c r="C85" s="13"/>
      <c r="D85" s="12"/>
      <c r="E85" s="12"/>
      <c r="F85" s="12"/>
      <c r="G85" s="5" t="s">
        <v>35</v>
      </c>
      <c r="H85" s="6">
        <v>3200</v>
      </c>
      <c r="I85" s="6"/>
      <c r="J85" s="6">
        <f t="shared" si="1"/>
        <v>-3200</v>
      </c>
    </row>
    <row r="86" spans="1:10" ht="13.5" customHeight="1" x14ac:dyDescent="0.2">
      <c r="A86" s="13" t="s">
        <v>34</v>
      </c>
      <c r="B86" s="13"/>
      <c r="C86" s="13"/>
      <c r="D86" s="12"/>
      <c r="E86" s="12"/>
      <c r="F86" s="12"/>
      <c r="G86" s="5" t="s">
        <v>33</v>
      </c>
      <c r="H86" s="6">
        <v>65626.23</v>
      </c>
      <c r="I86" s="6"/>
      <c r="J86" s="6">
        <f t="shared" si="1"/>
        <v>-65626.23</v>
      </c>
    </row>
    <row r="87" spans="1:10" ht="13.5" customHeight="1" x14ac:dyDescent="0.2">
      <c r="A87" s="13" t="s">
        <v>32</v>
      </c>
      <c r="B87" s="13"/>
      <c r="C87" s="13"/>
      <c r="D87" s="12"/>
      <c r="E87" s="12"/>
      <c r="F87" s="12"/>
      <c r="G87" s="5" t="s">
        <v>31</v>
      </c>
      <c r="H87" s="6">
        <v>821943.93</v>
      </c>
      <c r="I87" s="6"/>
      <c r="J87" s="6">
        <f t="shared" si="1"/>
        <v>-821943.93</v>
      </c>
    </row>
    <row r="88" spans="1:10" ht="23.25" customHeight="1" x14ac:dyDescent="0.2">
      <c r="A88" s="13" t="s">
        <v>30</v>
      </c>
      <c r="B88" s="13"/>
      <c r="C88" s="13"/>
      <c r="D88" s="12"/>
      <c r="E88" s="12"/>
      <c r="F88" s="12"/>
      <c r="G88" s="5" t="s">
        <v>29</v>
      </c>
      <c r="H88" s="6">
        <v>1269085.1499999999</v>
      </c>
      <c r="I88" s="6">
        <v>1691006.98</v>
      </c>
      <c r="J88" s="6">
        <f t="shared" si="1"/>
        <v>421921.83000000007</v>
      </c>
    </row>
    <row r="89" spans="1:10" ht="36.75" customHeight="1" x14ac:dyDescent="0.2">
      <c r="A89" s="13" t="s">
        <v>28</v>
      </c>
      <c r="B89" s="13"/>
      <c r="C89" s="13"/>
      <c r="D89" s="12"/>
      <c r="E89" s="12"/>
      <c r="F89" s="12"/>
      <c r="G89" s="5" t="s">
        <v>27</v>
      </c>
      <c r="H89" s="6">
        <v>179957.26</v>
      </c>
      <c r="I89" s="6">
        <v>416210.56</v>
      </c>
      <c r="J89" s="6">
        <f t="shared" si="1"/>
        <v>236253.3</v>
      </c>
    </row>
    <row r="90" spans="1:10" ht="24" customHeight="1" x14ac:dyDescent="0.2">
      <c r="A90" s="13" t="s">
        <v>26</v>
      </c>
      <c r="B90" s="13"/>
      <c r="C90" s="13"/>
      <c r="D90" s="12"/>
      <c r="E90" s="12"/>
      <c r="F90" s="12"/>
      <c r="G90" s="5" t="s">
        <v>25</v>
      </c>
      <c r="H90" s="6">
        <v>6281080</v>
      </c>
      <c r="I90" s="6"/>
      <c r="J90" s="6">
        <f t="shared" si="1"/>
        <v>-6281080</v>
      </c>
    </row>
    <row r="91" spans="1:10" ht="24.75" customHeight="1" x14ac:dyDescent="0.2">
      <c r="A91" s="13" t="s">
        <v>24</v>
      </c>
      <c r="B91" s="13"/>
      <c r="C91" s="13"/>
      <c r="D91" s="12"/>
      <c r="E91" s="12"/>
      <c r="F91" s="12"/>
      <c r="G91" s="5" t="s">
        <v>23</v>
      </c>
      <c r="H91" s="6">
        <v>4474981.83</v>
      </c>
      <c r="I91" s="6">
        <v>2531926.44</v>
      </c>
      <c r="J91" s="6">
        <f t="shared" si="1"/>
        <v>-1943055.3900000001</v>
      </c>
    </row>
    <row r="92" spans="1:10" ht="13.5" customHeight="1" x14ac:dyDescent="0.2">
      <c r="A92" s="13" t="s">
        <v>22</v>
      </c>
      <c r="B92" s="13"/>
      <c r="C92" s="13"/>
      <c r="D92" s="12"/>
      <c r="E92" s="12"/>
      <c r="F92" s="12"/>
      <c r="G92" s="5" t="s">
        <v>21</v>
      </c>
      <c r="H92" s="6">
        <v>187500</v>
      </c>
      <c r="I92" s="6">
        <v>500000</v>
      </c>
      <c r="J92" s="6">
        <f t="shared" si="1"/>
        <v>312500</v>
      </c>
    </row>
    <row r="93" spans="1:10" ht="24.75" customHeight="1" x14ac:dyDescent="0.2">
      <c r="A93" s="13" t="s">
        <v>20</v>
      </c>
      <c r="B93" s="13"/>
      <c r="C93" s="13"/>
      <c r="D93" s="12"/>
      <c r="E93" s="12"/>
      <c r="F93" s="12"/>
      <c r="G93" s="5" t="s">
        <v>19</v>
      </c>
      <c r="H93" s="6">
        <v>2592126.59</v>
      </c>
      <c r="I93" s="6"/>
      <c r="J93" s="6">
        <f t="shared" si="1"/>
        <v>-2592126.59</v>
      </c>
    </row>
    <row r="94" spans="1:10" ht="24.75" customHeight="1" x14ac:dyDescent="0.2">
      <c r="A94" s="13" t="s">
        <v>18</v>
      </c>
      <c r="B94" s="13"/>
      <c r="C94" s="13"/>
      <c r="D94" s="12"/>
      <c r="E94" s="12"/>
      <c r="F94" s="12"/>
      <c r="G94" s="5" t="s">
        <v>17</v>
      </c>
      <c r="H94" s="6">
        <v>546271.51</v>
      </c>
      <c r="I94" s="6">
        <v>699029.91</v>
      </c>
      <c r="J94" s="6">
        <f t="shared" si="1"/>
        <v>152758.40000000002</v>
      </c>
    </row>
    <row r="95" spans="1:10" ht="53.25" customHeight="1" x14ac:dyDescent="0.2">
      <c r="A95" s="13" t="s">
        <v>16</v>
      </c>
      <c r="B95" s="13"/>
      <c r="C95" s="13"/>
      <c r="D95" s="12"/>
      <c r="E95" s="12"/>
      <c r="F95" s="12"/>
      <c r="G95" s="5" t="s">
        <v>15</v>
      </c>
      <c r="H95" s="6">
        <v>101667.32</v>
      </c>
      <c r="I95" s="6">
        <v>178713.22</v>
      </c>
      <c r="J95" s="6">
        <f t="shared" si="1"/>
        <v>77045.899999999994</v>
      </c>
    </row>
    <row r="96" spans="1:10" ht="42.75" customHeight="1" x14ac:dyDescent="0.2">
      <c r="A96" s="13" t="s">
        <v>14</v>
      </c>
      <c r="B96" s="13"/>
      <c r="C96" s="13"/>
      <c r="D96" s="12"/>
      <c r="E96" s="12"/>
      <c r="F96" s="12"/>
      <c r="G96" s="5" t="s">
        <v>13</v>
      </c>
      <c r="H96" s="6">
        <v>1512000</v>
      </c>
      <c r="I96" s="6"/>
      <c r="J96" s="6">
        <f t="shared" si="1"/>
        <v>-1512000</v>
      </c>
    </row>
    <row r="97" spans="1:10" ht="37.5" customHeight="1" x14ac:dyDescent="0.2">
      <c r="A97" s="13" t="s">
        <v>203</v>
      </c>
      <c r="B97" s="13"/>
      <c r="C97" s="13"/>
      <c r="D97" s="12"/>
      <c r="E97" s="12"/>
      <c r="F97" s="12"/>
      <c r="G97" s="5" t="s">
        <v>169</v>
      </c>
      <c r="H97" s="6">
        <v>131557.25</v>
      </c>
      <c r="I97" s="6">
        <v>329826</v>
      </c>
      <c r="J97" s="6">
        <f t="shared" si="1"/>
        <v>198268.75</v>
      </c>
    </row>
    <row r="98" spans="1:10" ht="39.75" customHeight="1" x14ac:dyDescent="0.2">
      <c r="A98" s="13" t="s">
        <v>12</v>
      </c>
      <c r="B98" s="13"/>
      <c r="C98" s="13"/>
      <c r="D98" s="12"/>
      <c r="E98" s="12"/>
      <c r="F98" s="12"/>
      <c r="G98" s="5" t="s">
        <v>11</v>
      </c>
      <c r="H98" s="6">
        <v>179235.51</v>
      </c>
      <c r="I98" s="6">
        <v>177600.7</v>
      </c>
      <c r="J98" s="6">
        <f t="shared" si="1"/>
        <v>-1634.8099999999977</v>
      </c>
    </row>
    <row r="99" spans="1:10" ht="27.75" customHeight="1" x14ac:dyDescent="0.2">
      <c r="A99" s="13" t="s">
        <v>10</v>
      </c>
      <c r="B99" s="13"/>
      <c r="C99" s="13"/>
      <c r="D99" s="12"/>
      <c r="E99" s="12"/>
      <c r="F99" s="12"/>
      <c r="G99" s="5" t="s">
        <v>9</v>
      </c>
      <c r="H99" s="6">
        <v>106586.32</v>
      </c>
      <c r="I99" s="6">
        <v>99596.7</v>
      </c>
      <c r="J99" s="6">
        <f t="shared" si="1"/>
        <v>-6989.6200000000099</v>
      </c>
    </row>
    <row r="100" spans="1:10" ht="28.5" customHeight="1" x14ac:dyDescent="0.2">
      <c r="A100" s="13" t="s">
        <v>8</v>
      </c>
      <c r="B100" s="13"/>
      <c r="C100" s="13"/>
      <c r="D100" s="12"/>
      <c r="E100" s="12"/>
      <c r="F100" s="12"/>
      <c r="G100" s="5" t="s">
        <v>7</v>
      </c>
      <c r="H100" s="6">
        <v>515365.48</v>
      </c>
      <c r="I100" s="6">
        <v>281976.25</v>
      </c>
      <c r="J100" s="6">
        <f t="shared" si="1"/>
        <v>-233389.22999999998</v>
      </c>
    </row>
    <row r="101" spans="1:10" ht="26.25" customHeight="1" x14ac:dyDescent="0.2">
      <c r="A101" s="13" t="s">
        <v>6</v>
      </c>
      <c r="B101" s="13"/>
      <c r="C101" s="13"/>
      <c r="D101" s="12"/>
      <c r="E101" s="12"/>
      <c r="F101" s="12"/>
      <c r="G101" s="5" t="s">
        <v>5</v>
      </c>
      <c r="H101" s="6">
        <v>4313281.22</v>
      </c>
      <c r="I101" s="6">
        <v>6516389.1100000003</v>
      </c>
      <c r="J101" s="6">
        <f t="shared" si="1"/>
        <v>2203107.8900000006</v>
      </c>
    </row>
    <row r="102" spans="1:10" ht="40.5" customHeight="1" x14ac:dyDescent="0.2">
      <c r="A102" s="13" t="s">
        <v>204</v>
      </c>
      <c r="B102" s="13"/>
      <c r="C102" s="13"/>
      <c r="D102" s="12"/>
      <c r="E102" s="12"/>
      <c r="F102" s="12"/>
      <c r="G102" s="5" t="s">
        <v>170</v>
      </c>
      <c r="H102" s="6">
        <v>1376221.16</v>
      </c>
      <c r="I102" s="6"/>
      <c r="J102" s="6">
        <f t="shared" si="1"/>
        <v>-1376221.16</v>
      </c>
    </row>
    <row r="103" spans="1:10" ht="24.75" customHeight="1" x14ac:dyDescent="0.2">
      <c r="A103" s="13" t="s">
        <v>186</v>
      </c>
      <c r="B103" s="13"/>
      <c r="C103" s="13"/>
      <c r="D103" s="12"/>
      <c r="E103" s="12"/>
      <c r="F103" s="12"/>
      <c r="G103" s="5" t="s">
        <v>171</v>
      </c>
      <c r="H103" s="6">
        <v>97560</v>
      </c>
      <c r="I103" s="6"/>
      <c r="J103" s="6">
        <f t="shared" si="1"/>
        <v>-97560</v>
      </c>
    </row>
    <row r="104" spans="1:10" ht="25.5" customHeight="1" x14ac:dyDescent="0.2">
      <c r="A104" s="13" t="s">
        <v>4</v>
      </c>
      <c r="B104" s="13"/>
      <c r="C104" s="13"/>
      <c r="D104" s="12"/>
      <c r="E104" s="12"/>
      <c r="F104" s="12"/>
      <c r="G104" s="5" t="s">
        <v>3</v>
      </c>
      <c r="H104" s="6">
        <v>972901.31</v>
      </c>
      <c r="I104" s="6">
        <v>1266502.77</v>
      </c>
      <c r="J104" s="6">
        <f t="shared" si="1"/>
        <v>293601.45999999996</v>
      </c>
    </row>
    <row r="105" spans="1:10" ht="28.5" customHeight="1" x14ac:dyDescent="0.2">
      <c r="A105" s="11" t="s">
        <v>117</v>
      </c>
      <c r="B105" s="11"/>
      <c r="C105" s="11"/>
      <c r="D105" s="12"/>
      <c r="E105" s="12"/>
      <c r="F105" s="12"/>
      <c r="G105" s="5" t="s">
        <v>108</v>
      </c>
      <c r="H105" s="6">
        <v>3500</v>
      </c>
      <c r="I105" s="6"/>
      <c r="J105" s="6">
        <f t="shared" si="1"/>
        <v>-3500</v>
      </c>
    </row>
    <row r="106" spans="1:10" ht="12.75" customHeight="1" x14ac:dyDescent="0.2">
      <c r="A106" s="13" t="s">
        <v>205</v>
      </c>
      <c r="B106" s="13"/>
      <c r="C106" s="13"/>
      <c r="D106" s="12"/>
      <c r="E106" s="12"/>
      <c r="F106" s="12"/>
      <c r="G106" s="5" t="s">
        <v>172</v>
      </c>
      <c r="H106" s="6">
        <v>1540413</v>
      </c>
      <c r="I106" s="6"/>
      <c r="J106" s="6">
        <f t="shared" si="1"/>
        <v>-1540413</v>
      </c>
    </row>
    <row r="107" spans="1:10" ht="84" customHeight="1" x14ac:dyDescent="0.2">
      <c r="A107" s="13" t="s">
        <v>159</v>
      </c>
      <c r="B107" s="13"/>
      <c r="C107" s="13"/>
      <c r="D107" s="12"/>
      <c r="E107" s="12"/>
      <c r="F107" s="12"/>
      <c r="G107" s="5" t="s">
        <v>173</v>
      </c>
      <c r="H107" s="6">
        <v>1410000</v>
      </c>
      <c r="I107" s="6"/>
      <c r="J107" s="6">
        <f t="shared" si="1"/>
        <v>-1410000</v>
      </c>
    </row>
    <row r="108" spans="1:10" ht="27" customHeight="1" x14ac:dyDescent="0.2">
      <c r="A108" s="13" t="s">
        <v>2</v>
      </c>
      <c r="B108" s="13"/>
      <c r="C108" s="13"/>
      <c r="D108" s="12"/>
      <c r="E108" s="12"/>
      <c r="F108" s="12"/>
      <c r="G108" s="5" t="s">
        <v>1</v>
      </c>
      <c r="H108" s="6">
        <v>479184.98</v>
      </c>
      <c r="I108" s="6">
        <v>724043.23</v>
      </c>
      <c r="J108" s="6">
        <f t="shared" si="1"/>
        <v>244858.25</v>
      </c>
    </row>
    <row r="109" spans="1:10" ht="12.75" customHeight="1" x14ac:dyDescent="0.2">
      <c r="A109" s="13" t="s">
        <v>206</v>
      </c>
      <c r="B109" s="13"/>
      <c r="C109" s="13"/>
      <c r="D109" s="12"/>
      <c r="E109" s="12"/>
      <c r="F109" s="12"/>
      <c r="G109" s="5" t="s">
        <v>174</v>
      </c>
      <c r="H109" s="6">
        <v>100000</v>
      </c>
      <c r="I109" s="6"/>
      <c r="J109" s="6">
        <f t="shared" si="1"/>
        <v>-100000</v>
      </c>
    </row>
    <row r="110" spans="1:10" ht="83.25" customHeight="1" x14ac:dyDescent="0.2">
      <c r="A110" s="11" t="s">
        <v>159</v>
      </c>
      <c r="B110" s="11"/>
      <c r="C110" s="11"/>
      <c r="D110" s="12"/>
      <c r="E110" s="12"/>
      <c r="F110" s="12"/>
      <c r="G110" s="5" t="s">
        <v>142</v>
      </c>
      <c r="H110" s="6">
        <v>2510000</v>
      </c>
      <c r="I110" s="6">
        <v>3065190</v>
      </c>
      <c r="J110" s="6">
        <f t="shared" si="1"/>
        <v>555190</v>
      </c>
    </row>
    <row r="111" spans="1:10" x14ac:dyDescent="0.2">
      <c r="A111" s="15" t="s">
        <v>0</v>
      </c>
      <c r="B111" s="15"/>
      <c r="C111" s="15"/>
      <c r="D111" s="15"/>
      <c r="E111" s="15"/>
      <c r="F111" s="15"/>
      <c r="G111" s="15"/>
      <c r="H111" s="7">
        <v>388946965.87</v>
      </c>
      <c r="I111" s="16">
        <v>586784574.89999998</v>
      </c>
      <c r="J111" s="16">
        <f t="shared" si="1"/>
        <v>197837609.02999997</v>
      </c>
    </row>
  </sheetData>
  <mergeCells count="111">
    <mergeCell ref="A108:C108"/>
    <mergeCell ref="A109:C109"/>
    <mergeCell ref="A110:C110"/>
    <mergeCell ref="A111:G111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71:C71"/>
    <mergeCell ref="A72:C72"/>
    <mergeCell ref="A73:C73"/>
    <mergeCell ref="A74:C74"/>
    <mergeCell ref="A75:C75"/>
    <mergeCell ref="A52:C52"/>
    <mergeCell ref="A53:C53"/>
    <mergeCell ref="A54:C54"/>
    <mergeCell ref="A55:C55"/>
    <mergeCell ref="A56:C56"/>
    <mergeCell ref="A3:C3"/>
    <mergeCell ref="A4:C4"/>
    <mergeCell ref="A11:C11"/>
    <mergeCell ref="A12:C12"/>
    <mergeCell ref="A14:C14"/>
    <mergeCell ref="A19:C19"/>
    <mergeCell ref="A20:C20"/>
    <mergeCell ref="A21:C21"/>
    <mergeCell ref="A27:C27"/>
    <mergeCell ref="A28:C28"/>
    <mergeCell ref="A40:C40"/>
    <mergeCell ref="A41:C41"/>
    <mergeCell ref="A42:C42"/>
    <mergeCell ref="A43:C43"/>
    <mergeCell ref="A102:C102"/>
    <mergeCell ref="A103:C103"/>
    <mergeCell ref="A104:C104"/>
    <mergeCell ref="A105:C105"/>
    <mergeCell ref="A106:C106"/>
    <mergeCell ref="A107:C107"/>
    <mergeCell ref="A97:C97"/>
    <mergeCell ref="A98:C98"/>
    <mergeCell ref="A99:C99"/>
    <mergeCell ref="A100:C100"/>
    <mergeCell ref="A101:C101"/>
    <mergeCell ref="A92:C92"/>
    <mergeCell ref="A93:C93"/>
    <mergeCell ref="A94:C94"/>
    <mergeCell ref="A95:C95"/>
    <mergeCell ref="A96:C96"/>
    <mergeCell ref="A88:C88"/>
    <mergeCell ref="A89:C89"/>
    <mergeCell ref="A90:C90"/>
    <mergeCell ref="A91:C91"/>
    <mergeCell ref="A57:C57"/>
    <mergeCell ref="A58:C58"/>
    <mergeCell ref="A59:C59"/>
    <mergeCell ref="A60:C60"/>
    <mergeCell ref="A61:C61"/>
    <mergeCell ref="A62:C62"/>
    <mergeCell ref="A63:C63"/>
    <mergeCell ref="A46:C46"/>
    <mergeCell ref="A48:C48"/>
    <mergeCell ref="A49:C49"/>
    <mergeCell ref="A50:C50"/>
    <mergeCell ref="A51:C51"/>
    <mergeCell ref="A44:F44"/>
    <mergeCell ref="A45:F45"/>
    <mergeCell ref="A47:F47"/>
    <mergeCell ref="A36:F36"/>
    <mergeCell ref="A37:F37"/>
    <mergeCell ref="A38:F38"/>
    <mergeCell ref="A39:F39"/>
    <mergeCell ref="A31:F31"/>
    <mergeCell ref="A32:F32"/>
    <mergeCell ref="A35:F35"/>
    <mergeCell ref="A5:F5"/>
    <mergeCell ref="A25:F25"/>
    <mergeCell ref="A6:F6"/>
    <mergeCell ref="A13:F13"/>
    <mergeCell ref="A26:F26"/>
    <mergeCell ref="A18:F18"/>
    <mergeCell ref="A7:F7"/>
    <mergeCell ref="A8:F8"/>
    <mergeCell ref="A9:F9"/>
    <mergeCell ref="A10:F10"/>
    <mergeCell ref="A15:F15"/>
    <mergeCell ref="A22:F22"/>
    <mergeCell ref="A30:F30"/>
    <mergeCell ref="A24:F24"/>
    <mergeCell ref="A33:F33"/>
    <mergeCell ref="A34:F34"/>
    <mergeCell ref="B1:J2"/>
    <mergeCell ref="D3:G3"/>
    <mergeCell ref="A17:F17"/>
    <mergeCell ref="A16:F16"/>
    <mergeCell ref="A23:F23"/>
    <mergeCell ref="A29:F29"/>
    <mergeCell ref="A64:C64"/>
    <mergeCell ref="A65:C65"/>
    <mergeCell ref="A66:C66"/>
    <mergeCell ref="A67:C67"/>
    <mergeCell ref="A68:C68"/>
    <mergeCell ref="A69:C69"/>
    <mergeCell ref="A70:C70"/>
    <mergeCell ref="A76:C76"/>
    <mergeCell ref="A77:C77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2023-07-24T13:15:23Z</dcterms:modified>
</cp:coreProperties>
</file>